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https://elektroprimorska.sharepoint.com/sites/komisijajn/Shared Documents/2026/16 DOBAVA JEKLENIH STEBROV/"/>
    </mc:Choice>
  </mc:AlternateContent>
  <xr:revisionPtr revIDLastSave="4" documentId="11_93DE1ABFBAB15EFB764DC6790ED334B7319C5E04" xr6:coauthVersionLast="47" xr6:coauthVersionMax="47" xr10:uidLastSave="{255FF55D-EE13-486E-9228-50091A59ECDB}"/>
  <bookViews>
    <workbookView xWindow="-120" yWindow="-120" windowWidth="51840" windowHeight="21120" activeTab="2" xr2:uid="{00000000-000D-0000-FFFF-FFFF00000000}"/>
  </bookViews>
  <sheets>
    <sheet name="Rekapitulacija" sheetId="3" r:id="rId1"/>
    <sheet name="Uvod_izd_dob_mont_JK" sheetId="1" r:id="rId2"/>
    <sheet name="popis 2_izd_dob_mont_JK" sheetId="2" r:id="rId3"/>
  </sheets>
  <definedNames>
    <definedName name="_xlnm.Print_Area" localSheetId="2">'popis 2_izd_dob_mont_JK'!$A$1:$G$21</definedName>
    <definedName name="_xlnm.Print_Area" localSheetId="0">Rekapitulacija!$A$1:$B$8</definedName>
    <definedName name="_xlnm.Print_Area" localSheetId="1">Uvod_izd_dob_mont_JK!$A$1:$G$19</definedName>
    <definedName name="_xlnm.Print_Titles" localSheetId="2">'popis 2_izd_dob_mont_JK'!$1:$1</definedName>
    <definedName name="_xlnm.Print_Titles" localSheetId="1">Uvod_izd_dob_mont_JK!$1:$1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0" i="2" l="1"/>
  <c r="G20" i="2" s="1"/>
  <c r="F19" i="2"/>
  <c r="G19" i="2" s="1"/>
  <c r="F18" i="2"/>
  <c r="G18" i="2" s="1"/>
  <c r="G17" i="2"/>
  <c r="F17" i="2"/>
  <c r="F16" i="2"/>
  <c r="G16" i="2" s="1"/>
  <c r="F15" i="2"/>
  <c r="G15" i="2" s="1"/>
  <c r="F14" i="2"/>
  <c r="G14" i="2" s="1"/>
  <c r="F13" i="2"/>
  <c r="G13" i="2" s="1"/>
  <c r="G11" i="2"/>
  <c r="F11" i="2"/>
  <c r="F10" i="2"/>
  <c r="G10" i="2" s="1"/>
  <c r="G9" i="2"/>
  <c r="F9" i="2"/>
  <c r="F8" i="2"/>
  <c r="G8" i="2" s="1"/>
  <c r="F7" i="2"/>
  <c r="G7" i="2" s="1"/>
  <c r="F6" i="2"/>
  <c r="G6" i="2" s="1"/>
  <c r="F5" i="2"/>
  <c r="G5" i="2" s="1"/>
  <c r="G21" i="2" s="1"/>
  <c r="B4" i="3" s="1"/>
  <c r="B5" i="3" s="1"/>
  <c r="B7" i="3" l="1"/>
  <c r="B8" i="3"/>
</calcChain>
</file>

<file path=xl/sharedStrings.xml><?xml version="1.0" encoding="utf-8"?>
<sst xmlns="http://schemas.openxmlformats.org/spreadsheetml/2006/main" count="75" uniqueCount="54">
  <si>
    <t>Poz.</t>
  </si>
  <si>
    <t>Opis opreme ali storitve</t>
  </si>
  <si>
    <t>Enota</t>
  </si>
  <si>
    <t>Količina</t>
  </si>
  <si>
    <t>Vnos cene na enoto</t>
  </si>
  <si>
    <t>Cena na enoto</t>
  </si>
  <si>
    <t>Vrednost</t>
  </si>
  <si>
    <t>UVOD ZA JEKLENO KONSTRUKCIJO IN FIKSNI VAROVALNI SISTEM</t>
  </si>
  <si>
    <r>
      <rPr>
        <sz val="11"/>
        <rFont val="Arial"/>
      </rPr>
      <t>Uvod za izdelavo, dobavo in montažo jeklene konstrukcije</t>
    </r>
  </si>
  <si>
    <r>
      <rPr>
        <sz val="11"/>
        <rFont val="Arial"/>
      </rPr>
      <t>Jekleno konstrukcijo je potrebno izvesti v skladu s tehničnimi pogoji za izdelavo in dobavo jeklenih konstrukcij DV stebrov. Vsa dela morajo biti izvedena iz kvalitetnih materialov z zahtevanimi lastnostmi in atesti.</t>
    </r>
  </si>
  <si>
    <r>
      <rPr>
        <sz val="11"/>
        <rFont val="Arial"/>
      </rPr>
      <t>Za obračun jekla se upošteva projektna masa konstrukcije v črnem.</t>
    </r>
  </si>
  <si>
    <r>
      <rPr>
        <sz val="11"/>
        <rFont val="Arial"/>
      </rPr>
      <t>Vsi potrebni  ukrepi za varno izvedbo del so upoštevani v ceni in se ne upoštevajo posebej.</t>
    </r>
  </si>
  <si>
    <r>
      <rPr>
        <sz val="11"/>
        <rFont val="Arial"/>
      </rPr>
      <t>Dela je potrebno izvajati po predloženi dokumentaciji, detajlih in navodilih nadzora.</t>
    </r>
  </si>
  <si>
    <r>
      <rPr>
        <sz val="11"/>
        <rFont val="Arial"/>
      </rPr>
      <t>Na morebitna neskladja med načrti je potrebno predhodno opozoriti in jih pravočasno uskladiti s projektantom.</t>
    </r>
  </si>
  <si>
    <r>
      <rPr>
        <sz val="11"/>
        <rFont val="Arial"/>
      </rPr>
      <t>Specifikacije in zahteve navedene v tehničnem popisu se ne smejo upoštevati kot omejitve. 
Ponudnik je dolžan v okviru enotne cene upoštevati in dobaviti oz. izvesti tudi vse elemente konstrukcij, vsa dela in storitve, ki v dokumentaciji niso precizno navedeni, so pa bistvenega pomena za funkcionalnost in skladnost s predpisi ter kontinuirano, zanesljivo in varno izvedbo del.</t>
    </r>
  </si>
  <si>
    <r>
      <rPr>
        <sz val="11"/>
        <rFont val="Arial"/>
      </rPr>
      <t>V določenih postavkah popisa so navedeni proizvajalci in/ali tipi posameznih sistemov, materialov …  s čemer so natančno opredeljene zahtevane tehnične lastnosti. Ponudnik lahko ponudi nadomesten sistem, material drugega proizvajalca in tipa, pri čemer morajo biti tehnične lastnosti ponujenega sistema, materiala enakovredne ali boljše od tistih v popisu, kar mora dokazati z ustrezno dokumentacijo.
Vse morebitne posledice zaradi spremembe sistemov, materialov … , vključno z morebitnimi spremembami oz. dopolnitvami dokumentacije za izvedbo, stroškovno in časovno bremenijo ponudnika.  </t>
    </r>
  </si>
  <si>
    <r>
      <rPr>
        <sz val="11"/>
        <rFont val="Arial"/>
      </rPr>
      <t xml:space="preserve">Zamenjavo, uporabo in končni izbor nadomestnih sistemov, materialov, proizvodov  mora obvezno pisno potrditi odgovorni predstavnik naročnika in po potrebi odgovorni projektant. </t>
    </r>
  </si>
  <si>
    <r>
      <rPr>
        <sz val="11"/>
        <rFont val="Arial"/>
      </rPr>
      <t>Dodatna, nepredvidena in več dela, ki niso zajeta v popisu se izvajajo po predhodnem dogovoru z nadzornim organom in investitorjem ter se obračunajo po dejanskih količinah, po predhodni odobritvi enotne cene s strani investitorja.
Pri izdelavi ponudbe je potrebno proučiti projekt in upoštevati kompletnost posamezne pozicije.
Vsako prekoračitev količin na posamezni postavki mora pred izvajanjem del odobriti nadzorni organ in po potrebi odgovorni projektant.</t>
    </r>
  </si>
  <si>
    <r>
      <rPr>
        <sz val="11"/>
        <rFont val="Arial"/>
      </rPr>
      <t>Pri izdelavi kovinskih elementov in konstrukcij so pri vseh posameznih postavkah upoštevana tako nabava, kot transport, vsa pripravljalna, spremna in zaključna dela. Vsa morebitna dodatna podkonstrukcija in potrebni montažni material so vključeni. Vsi zunanji elementi in konstrukcije, ki so lahko izpostavljeni atmosferskim in ostalim korozijskim vplivom, morajo biti ustrezno zaščiteni.</t>
    </r>
  </si>
  <si>
    <r>
      <rPr>
        <sz val="11"/>
        <rFont val="Arial"/>
      </rPr>
      <t>Nepredvidena dela, ki se pojavijo med samo gradnjo, se obračunajo po dejansko porabljenem času in materialu vpisanem v gradbeni dnevnik in odobrenem od gradbenega nadzornika.
Dodatna, nepredvidena in več dela, ki niso zajeta v popisu se izvajajo po predhodnem dogovoru z nadzornim organom in investitorjem ter se obračunajo po dejanskih količinah, po predhodni odobritvi enotne cene s strani investitorja.
Pri izdelavi ponudbe je potrebno proučiti projekt in upoštevati kompletnost posamezne pozicije.
Vsako prekoračitev količin na posamezni postavki mora pred izvajanjem del odobriti nadzorni organ in po potrebi odgovorni projektant.</t>
    </r>
  </si>
  <si>
    <r>
      <rPr>
        <sz val="11"/>
        <rFont val="Arial"/>
      </rPr>
      <t>Niveliranje in centriranje nožnih delov jeklene konstrukcije:
dodatne pločevine za niveliranje (podlaganje) vogalnikov nožnih delov jeklene konstrukcije in pomožne horizontalne elemente za stabiliziranje vogalnikov nožnih delov v vrhnjem delu, je potrebno te elemente vkalkulirati v enotne cene.</t>
    </r>
  </si>
  <si>
    <r>
      <rPr>
        <sz val="11"/>
        <rFont val="Arial"/>
      </rPr>
      <t>Vsako opisano delo vsebuje osnovni in pomožni material, prevoz materiala in orodja na objekt, notranje transporte, vse delo, zaključno čiščenje in odstranitev odpadkov po dovršenem delu.</t>
    </r>
  </si>
  <si>
    <r>
      <rPr>
        <sz val="11"/>
        <rFont val="Arial"/>
      </rPr>
      <t>Vsa pripravljalna, spremna in zaključna dela, potrebni montažni in tesnilni material ter podkonstrukcije so del posameznih postavk.</t>
    </r>
  </si>
  <si>
    <r>
      <rPr>
        <sz val="11"/>
        <rFont val="Arial"/>
      </rPr>
      <t>Pri izdelavi kovinskih elementov in konstrukcij so pri vseh posameznih postavkah upoštevana tako montaža kot transport, vsa pripravljalna, spremna in zaključna dela. Vsa morebitna dodatna podkonstrukcija in potrebni montažni material so vključeni. Vsi zunanji elementi in konstrukcije, ki so lahko izpostavljeni atmosferskim in ostalim korozijskim vplivom, morajo biti ustrezno zaščiteni.</t>
    </r>
  </si>
  <si>
    <r>
      <rPr>
        <sz val="11"/>
        <rFont val="Arial"/>
      </rPr>
      <t>Izvajalec del mora pred izvedbo pridobiti pisno soglasje projektanta na morebitne spremembe med gradnjo.</t>
    </r>
  </si>
  <si>
    <t xml:space="preserve">IZDELAVA, DOBAVA IN MONTAŽA JEKLENIH KONSTRUKCIJ </t>
  </si>
  <si>
    <t>DV 2 x 35kV DIVAČA - ENP DIVAČA / KOZINA (RTP Hrpelje) - DV</t>
  </si>
  <si>
    <t>IZDELAVA IN DOBAVA JEKLENE KONSTRUKCIJE</t>
  </si>
  <si>
    <r>
      <rPr>
        <sz val="11"/>
        <rFont val="Arial"/>
      </rPr>
      <t>Izdelava, dobava, transport (delavnica-gradbiščna deponija, razloženo) vroče cinkane+barvane jeklene konstrukcije DV stebrov (S355J2) z vsem spojnim in pritrdilnim materialom.
~ barvanje v tovarni: 1 x temeljni EP/PUR premaz.
~ za obračun se upošteva projektna masa konstrukcije v črnem.</t>
    </r>
  </si>
  <si>
    <t>kg</t>
  </si>
  <si>
    <r>
      <rPr>
        <sz val="11"/>
        <rFont val="Arial"/>
      </rPr>
      <t>Izdelava in dobava vroče cinkanih + pobarvanih jeklenih plošč (temeljni in pokrivni premaz) za pritrditev tekočih številk in opozorilnih tablic, skladno s priloženo risbo.</t>
    </r>
  </si>
  <si>
    <t>kos</t>
  </si>
  <si>
    <r>
      <rPr>
        <sz val="11"/>
        <rFont val="Arial"/>
      </rPr>
      <t>Izdelava in dobava vroče cinkanih + pobarvanih jeklenih plošč (temeljni in pokrivni premaz) za pritrditev faznih oznak, skladno s priloženo risbo.
~ obračun na oznako</t>
    </r>
  </si>
  <si>
    <r>
      <rPr>
        <sz val="11"/>
        <rFont val="Arial"/>
      </rPr>
      <t>Izdelava in dobava vroče cinkanih + pobarvanih jeklenih plošč (temeljni in pokrivni premaz) za pritrditev napisnih tabel na končnih stebrih.</t>
    </r>
  </si>
  <si>
    <r>
      <rPr>
        <sz val="11"/>
        <rFont val="Arial"/>
      </rPr>
      <t>Izdelava, dobava, transport (delavnica-gradbiščna deponija, razloženo) barvane jeklene konstrukcije za stabilizacijo nožnih delov DV stebrov (S235JR) z vsem spojnim in pritrdilnim materialom.
~ začasna konstrukcija torzijskih obročev za stabilizacijo nožnih delov DV stebrov v fazi gradnje
~ barvanje v tovarni: 1 x temeljni EP/PUR premaz.
~ za obračun se upošteva projektna masa konstrukcije v črnem.</t>
    </r>
  </si>
  <si>
    <r>
      <rPr>
        <sz val="11"/>
        <rFont val="Arial"/>
      </rPr>
      <t>Izdelava, dobava in transport:
Pločevina za zaščito kablov, z vsem spojnim in pritrdilnim materialom, za dva sistema iz nerjavnega jekla X5CrNi18-10
~ končni steber (2kos)</t>
    </r>
  </si>
  <si>
    <r>
      <rPr>
        <sz val="11"/>
        <rFont val="Arial"/>
      </rPr>
      <t>Izvedba poskusne sestave DV stebra:
~ skladno z dokumentom »Tehničnimi pogoji za jeklene konstrukcije DV stebrov«</t>
    </r>
  </si>
  <si>
    <t>MONTAŽA JEKLENE KONSTRUKCIJE</t>
  </si>
  <si>
    <r>
      <rPr>
        <sz val="11"/>
        <rFont val="Arial"/>
      </rPr>
      <t>Nakladanje, lokalni transport jeklene vroče cinkane+barvane konstrukcije DV stebrov od gradbiščne deponije do stojnega mesta in montaža vroče cinkane+barvane jeklene konstrukcije DV stebrov.
~ za obračun se upošteva projektna masa konstrukcije v črnem.</t>
    </r>
  </si>
  <si>
    <r>
      <rPr>
        <sz val="11"/>
        <rFont val="Arial"/>
      </rPr>
      <t>Centriranje in niveliranje nožnega dela jeklene konstrukcije:
~ na način ustrezne stabilizacije konstrukcije v fazi montaže (npr.: podložna jeklena plošča); z vsemi pomožnimi deli in prenosi do mesta vgraditve. 
Vmesna kontrola nivelete (2x) z vpisom v gradbeni dnevnik:
~ 1x po vgradnji betona v peto temelja
~ 1x po vgradnji betona v piramido temelja pred montažo ostale jeklene konstrukcije
~ obračun na st. m.</t>
    </r>
  </si>
  <si>
    <r>
      <rPr>
        <sz val="11"/>
        <rFont val="Arial"/>
      </rPr>
      <t>Barvanje cinkane+tovarniško barvane jeklene konstrukcije DV stebrov po montaži na terenu (vključno s pripravo površin):
~ 1 x temeljni premaz poškodb tovarniško nanesene barve + nepobarvanih površin,
~ 1 x pokrivni končni PUR premaz (RAL 6003).</t>
    </r>
  </si>
  <si>
    <r>
      <rPr>
        <sz val="11"/>
        <rFont val="Arial"/>
      </rPr>
      <t>Nameščanje vroče cinkanih + pobarvanih jeklenih plošč (temeljni in pokrivni premaz) za pritrditev tekočih številk in opozorilnih tablic, skladno s priloženo risbo.</t>
    </r>
  </si>
  <si>
    <r>
      <rPr>
        <sz val="11"/>
        <rFont val="Arial"/>
      </rPr>
      <t>Nameščanje vroče cinkanih + pobarvanih jeklenih plošč (temeljni in pokrivni premaz) za pritrditev faznih oznak, skladno s priloženo risbo.
~ obračun na oznako</t>
    </r>
  </si>
  <si>
    <r>
      <rPr>
        <sz val="11"/>
        <rFont val="Arial"/>
      </rPr>
      <t>Nameščanje vroče cinkanih + pobarvanih jeklenih plošč (temeljni in pokrivni premaz) za pritrditev napisnih tabel na končnih stebrih.</t>
    </r>
  </si>
  <si>
    <r>
      <rPr>
        <sz val="11"/>
        <rFont val="Arial"/>
      </rPr>
      <t>Nakladanje, lokalni transport jeklene barvane konstrukcije za stabilizacijo nožnih delov DV stebrov od gradbiščne deponije do stojnega mesta in montaža temeljno barvane jeklene konstrukcije za stabilizacijo nožnih delov DV stebrov:
~ začasna konstrukcija torzijskih obročev za stabilizacijo nožnega dela DV stebra v fazi gradnje
~ za obračun se upošteva projektna masa konstrukcije v črnem.</t>
    </r>
  </si>
  <si>
    <r>
      <rPr>
        <sz val="11"/>
        <rFont val="Arial"/>
      </rPr>
      <t>Nameščanje pločevine za zaščito kablov, z vsem spojnim in pritrdilnim materialom, za dva sistema iz nerjavnega jekla X5CrNi18-10:
~ končni steber (2kos)</t>
    </r>
  </si>
  <si>
    <t>Skupaj:</t>
  </si>
  <si>
    <t>Rekapitulacija ponudbe JN: Izdelava, dobava in montaža jeklene konstrukcije DV stebra (35kV)</t>
  </si>
  <si>
    <t>Specifikacije</t>
  </si>
  <si>
    <t>Znesek (brez DDV)</t>
  </si>
  <si>
    <t>PONUDBENA VREDNOST</t>
  </si>
  <si>
    <t>Nepredvidena dela [%]</t>
  </si>
  <si>
    <t>Vrednost nepredvidenih del</t>
  </si>
  <si>
    <t>SKUPNA VREDNOST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</si>
</sst>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Calibri"/>
    </font>
    <font>
      <sz val="11"/>
      <name val="Arial"/>
    </font>
    <font>
      <b/>
      <sz val="11"/>
      <name val="Arial"/>
    </font>
  </fonts>
  <fills count="5">
    <fill>
      <patternFill patternType="none"/>
    </fill>
    <fill>
      <patternFill patternType="gray125"/>
    </fill>
    <fill>
      <patternFill patternType="solid">
        <fgColor rgb="FFDCE6F1"/>
      </patternFill>
    </fill>
    <fill>
      <patternFill patternType="solid">
        <fgColor rgb="FFFFFF00"/>
      </patternFill>
    </fill>
    <fill>
      <patternFill patternType="solid">
        <fgColor rgb="FFFFFFFF"/>
      </patternFill>
    </fill>
  </fills>
  <borders count="5">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s>
  <cellStyleXfs count="1">
    <xf numFmtId="0" fontId="0" fillId="0" borderId="0"/>
  </cellStyleXfs>
  <cellXfs count="32">
    <xf numFmtId="0" fontId="0" fillId="0" borderId="0" xfId="0" applyNumberFormat="1" applyFont="1" applyProtection="1"/>
    <xf numFmtId="0" fontId="1" fillId="2" borderId="0" xfId="0" applyNumberFormat="1" applyFont="1" applyFill="1" applyProtection="1"/>
    <xf numFmtId="0" fontId="1" fillId="2" borderId="0" xfId="0" applyNumberFormat="1" applyFont="1" applyFill="1" applyAlignment="1" applyProtection="1">
      <alignment vertical="center"/>
    </xf>
    <xf numFmtId="49" fontId="2" fillId="3" borderId="1" xfId="0" applyNumberFormat="1" applyFont="1" applyFill="1" applyBorder="1" applyAlignment="1" applyProtection="1">
      <alignment horizontal="center" vertical="center"/>
    </xf>
    <xf numFmtId="49" fontId="2" fillId="3" borderId="1" xfId="0" applyNumberFormat="1" applyFont="1" applyFill="1" applyBorder="1" applyAlignment="1" applyProtection="1">
      <alignment horizontal="center" vertical="center" wrapText="1"/>
    </xf>
    <xf numFmtId="49" fontId="2" fillId="3" borderId="2" xfId="0" applyNumberFormat="1" applyFont="1" applyFill="1" applyBorder="1" applyAlignment="1" applyProtection="1">
      <alignment horizontal="center" vertical="center"/>
    </xf>
    <xf numFmtId="4" fontId="1" fillId="2" borderId="0" xfId="0" applyNumberFormat="1" applyFont="1" applyFill="1" applyAlignment="1" applyProtection="1">
      <alignment horizontal="right" vertical="center"/>
    </xf>
    <xf numFmtId="0" fontId="1" fillId="3" borderId="2" xfId="0" applyNumberFormat="1" applyFont="1" applyFill="1" applyBorder="1" applyAlignment="1" applyProtection="1">
      <alignment horizontal="center" vertical="center"/>
    </xf>
    <xf numFmtId="49" fontId="2" fillId="3" borderId="2" xfId="0" applyNumberFormat="1" applyFont="1" applyFill="1" applyBorder="1" applyAlignment="1" applyProtection="1">
      <alignment horizontal="left" vertical="center" wrapText="1"/>
    </xf>
    <xf numFmtId="49" fontId="1" fillId="3" borderId="2" xfId="0" applyNumberFormat="1" applyFont="1" applyFill="1" applyBorder="1" applyAlignment="1" applyProtection="1">
      <alignment horizontal="center" vertical="center"/>
    </xf>
    <xf numFmtId="4" fontId="1" fillId="3" borderId="2" xfId="0" applyNumberFormat="1" applyFont="1" applyFill="1" applyBorder="1" applyAlignment="1" applyProtection="1">
      <alignment horizontal="right" vertical="center"/>
    </xf>
    <xf numFmtId="0" fontId="1" fillId="2" borderId="2" xfId="0" applyNumberFormat="1" applyFont="1" applyFill="1" applyBorder="1" applyAlignment="1" applyProtection="1">
      <alignment horizontal="center" vertical="center"/>
    </xf>
    <xf numFmtId="49" fontId="1" fillId="2" borderId="2" xfId="0" applyNumberFormat="1" applyFont="1" applyFill="1" applyBorder="1" applyAlignment="1" applyProtection="1">
      <alignment horizontal="left" vertical="center" wrapText="1"/>
    </xf>
    <xf numFmtId="49" fontId="1" fillId="2" borderId="2" xfId="0" applyNumberFormat="1" applyFont="1" applyFill="1" applyBorder="1" applyAlignment="1" applyProtection="1">
      <alignment horizontal="center" vertical="center"/>
    </xf>
    <xf numFmtId="4" fontId="1" fillId="2" borderId="2" xfId="0" applyNumberFormat="1" applyFont="1" applyFill="1" applyBorder="1" applyAlignment="1" applyProtection="1">
      <alignment horizontal="right" vertical="center"/>
    </xf>
    <xf numFmtId="4" fontId="1" fillId="2" borderId="2" xfId="0" applyNumberFormat="1" applyFont="1" applyFill="1" applyBorder="1" applyAlignment="1" applyProtection="1">
      <alignment horizontal="left" vertical="center"/>
    </xf>
    <xf numFmtId="4" fontId="1" fillId="2" borderId="0" xfId="0" applyNumberFormat="1" applyFont="1" applyFill="1" applyAlignment="1" applyProtection="1">
      <alignment vertical="center"/>
    </xf>
    <xf numFmtId="4" fontId="1" fillId="2" borderId="2" xfId="0" applyNumberFormat="1" applyFont="1" applyFill="1" applyBorder="1" applyAlignment="1" applyProtection="1">
      <alignment horizontal="right" vertical="center"/>
      <protection locked="0"/>
    </xf>
    <xf numFmtId="0" fontId="1" fillId="4" borderId="0" xfId="0" applyNumberFormat="1" applyFont="1" applyFill="1" applyAlignment="1" applyProtection="1">
      <alignment horizontal="center" vertical="center"/>
    </xf>
    <xf numFmtId="49" fontId="1" fillId="4" borderId="0" xfId="0" applyNumberFormat="1" applyFont="1" applyFill="1" applyAlignment="1" applyProtection="1">
      <alignment horizontal="left" vertical="center" wrapText="1"/>
    </xf>
    <xf numFmtId="49" fontId="1" fillId="4" borderId="0" xfId="0" applyNumberFormat="1" applyFont="1" applyFill="1" applyAlignment="1" applyProtection="1">
      <alignment horizontal="center" vertical="center"/>
    </xf>
    <xf numFmtId="4" fontId="1" fillId="3" borderId="3" xfId="0" applyNumberFormat="1" applyFont="1" applyFill="1" applyBorder="1" applyAlignment="1" applyProtection="1">
      <alignment vertical="center"/>
    </xf>
    <xf numFmtId="4" fontId="2" fillId="3" borderId="1" xfId="0" applyNumberFormat="1" applyFont="1" applyFill="1" applyBorder="1" applyAlignment="1" applyProtection="1">
      <alignment horizontal="right" vertical="center"/>
    </xf>
    <xf numFmtId="4" fontId="2" fillId="3" borderId="4" xfId="0" applyNumberFormat="1" applyFont="1" applyFill="1" applyBorder="1" applyAlignment="1" applyProtection="1">
      <alignment horizontal="left" vertical="center"/>
    </xf>
    <xf numFmtId="0" fontId="1" fillId="2" borderId="2" xfId="0" applyNumberFormat="1" applyFont="1" applyFill="1" applyBorder="1" applyProtection="1"/>
    <xf numFmtId="0" fontId="2" fillId="3" borderId="2" xfId="0" applyNumberFormat="1" applyFont="1" applyFill="1" applyBorder="1" applyAlignment="1" applyProtection="1">
      <alignment horizontal="center" wrapText="1"/>
    </xf>
    <xf numFmtId="0" fontId="1" fillId="2" borderId="2" xfId="0" applyNumberFormat="1" applyFont="1" applyFill="1" applyBorder="1" applyAlignment="1" applyProtection="1">
      <alignment wrapText="1"/>
    </xf>
    <xf numFmtId="4" fontId="1" fillId="2" borderId="2" xfId="0" applyNumberFormat="1" applyFont="1" applyFill="1" applyBorder="1" applyProtection="1"/>
    <xf numFmtId="0" fontId="2" fillId="3" borderId="2" xfId="0" applyNumberFormat="1" applyFont="1" applyFill="1" applyBorder="1" applyProtection="1"/>
    <xf numFmtId="4" fontId="2" fillId="3" borderId="2" xfId="0" applyNumberFormat="1" applyFont="1" applyFill="1" applyBorder="1" applyProtection="1"/>
    <xf numFmtId="0" fontId="2" fillId="3" borderId="2" xfId="0" applyNumberFormat="1" applyFont="1" applyFill="1" applyBorder="1" applyAlignment="1" applyProtection="1">
      <alignment horizontal="center"/>
    </xf>
    <xf numFmtId="0" fontId="1" fillId="3" borderId="2" xfId="0" applyNumberFormat="1" applyFont="1" applyFill="1" applyBorder="1" applyProtection="1"/>
  </cellXfs>
  <cellStyles count="1">
    <cellStyle name="Navadno" xfId="0" builtinId="0"/>
  </cellStyles>
  <dxfs count="2">
    <dxf>
      <fill>
        <patternFill patternType="solid">
          <bgColor rgb="FFFFFFFF"/>
        </patternFill>
      </fill>
    </dxf>
    <dxf>
      <fill>
        <patternFill patternType="solid">
          <bgColor rgb="FFFF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workbookViewId="0">
      <selection activeCell="A7" sqref="A7"/>
    </sheetView>
  </sheetViews>
  <sheetFormatPr defaultRowHeight="14.25" x14ac:dyDescent="0.2"/>
  <cols>
    <col min="1" max="1" width="74.28515625" style="1" customWidth="1"/>
    <col min="2" max="2" width="25" style="1" customWidth="1"/>
    <col min="3" max="3" width="9.140625" style="1" customWidth="1"/>
    <col min="4" max="16384" width="9.140625" style="1"/>
  </cols>
  <sheetData>
    <row r="1" spans="1:2" ht="15" x14ac:dyDescent="0.25">
      <c r="A1" s="30" t="s">
        <v>47</v>
      </c>
      <c r="B1" s="31"/>
    </row>
    <row r="2" spans="1:2" x14ac:dyDescent="0.2">
      <c r="A2" s="24"/>
      <c r="B2" s="24"/>
    </row>
    <row r="3" spans="1:2" ht="15" x14ac:dyDescent="0.25">
      <c r="A3" s="25" t="s">
        <v>48</v>
      </c>
      <c r="B3" s="25" t="s">
        <v>49</v>
      </c>
    </row>
    <row r="4" spans="1:2" x14ac:dyDescent="0.2">
      <c r="A4" s="26" t="s">
        <v>25</v>
      </c>
      <c r="B4" s="27">
        <f>'popis 2_izd_dob_mont_JK'!G21</f>
        <v>0</v>
      </c>
    </row>
    <row r="5" spans="1:2" ht="15" x14ac:dyDescent="0.25">
      <c r="A5" s="28" t="s">
        <v>50</v>
      </c>
      <c r="B5" s="29">
        <f>SUM($B$4:$B4)</f>
        <v>0</v>
      </c>
    </row>
    <row r="6" spans="1:2" x14ac:dyDescent="0.2">
      <c r="A6" s="24" t="s">
        <v>51</v>
      </c>
      <c r="B6" s="24">
        <v>10</v>
      </c>
    </row>
    <row r="7" spans="1:2" x14ac:dyDescent="0.2">
      <c r="A7" s="24" t="s">
        <v>52</v>
      </c>
      <c r="B7" s="27">
        <f>ROUND(B6*B5,2)/100</f>
        <v>0</v>
      </c>
    </row>
    <row r="8" spans="1:2" ht="15" x14ac:dyDescent="0.25">
      <c r="A8" s="28" t="s">
        <v>53</v>
      </c>
      <c r="B8" s="29">
        <f>$B5+$B7</f>
        <v>0</v>
      </c>
    </row>
  </sheetData>
  <sheetProtection password="DE6E" sheet="1" objects="1" scenarios="1" sort="0"/>
  <mergeCells count="1">
    <mergeCell ref="A1:B1"/>
  </mergeCells>
  <pageMargins left="0.7087" right="0.7087" top="1.1023622047244095" bottom="0.78740157480314965" header="0.31496062992125984" footer="0.31496062992125984"/>
  <pageSetup paperSize="9" scale="80"/>
  <headerFooter>
    <oddHeader>&amp;LŠt. načrta: R4DI01-6G/91&amp;C&amp;G&amp;R&amp;P/&amp;N</oddHeader>
    <oddFooter>&amp;LDatoteka: &amp;F
Objekt: RTP 400/110-220/110/35/10kV Divača/Rek.trans. 220/110kV: odsek DV 2x35kV Divača-ENP Divaca&amp;RId. oznaka: R4DI01-6G2901
Datum: september 2025</oddFooter>
  </headerFooter>
  <legacyDrawingHF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A1:H19"/>
  <sheetViews>
    <sheetView topLeftCell="A12"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30" x14ac:dyDescent="0.25">
      <c r="A2" s="7"/>
      <c r="B2" s="8" t="s">
        <v>7</v>
      </c>
      <c r="C2" s="9"/>
      <c r="D2" s="7"/>
      <c r="E2" s="10"/>
      <c r="F2" s="10"/>
      <c r="G2" s="10"/>
      <c r="H2" s="6"/>
    </row>
    <row r="3" spans="1:8" x14ac:dyDescent="0.25">
      <c r="A3" s="11"/>
      <c r="B3" s="12" t="s">
        <v>8</v>
      </c>
      <c r="C3" s="13"/>
      <c r="D3" s="11"/>
      <c r="E3" s="14"/>
      <c r="F3" s="14"/>
      <c r="G3" s="14"/>
      <c r="H3" s="6"/>
    </row>
    <row r="4" spans="1:8" ht="42.75" x14ac:dyDescent="0.25">
      <c r="A4" s="11"/>
      <c r="B4" s="12" t="s">
        <v>9</v>
      </c>
      <c r="C4" s="13"/>
      <c r="D4" s="11"/>
      <c r="E4" s="14"/>
      <c r="F4" s="14"/>
      <c r="G4" s="14"/>
      <c r="H4" s="6"/>
    </row>
    <row r="5" spans="1:8" x14ac:dyDescent="0.25">
      <c r="A5" s="11"/>
      <c r="B5" s="12" t="s">
        <v>10</v>
      </c>
      <c r="C5" s="13"/>
      <c r="D5" s="11"/>
      <c r="E5" s="14"/>
      <c r="F5" s="14"/>
      <c r="G5" s="14"/>
      <c r="H5" s="6"/>
    </row>
    <row r="6" spans="1:8" ht="28.5" x14ac:dyDescent="0.25">
      <c r="A6" s="11"/>
      <c r="B6" s="12" t="s">
        <v>11</v>
      </c>
      <c r="C6" s="13"/>
      <c r="D6" s="11"/>
      <c r="E6" s="14"/>
      <c r="F6" s="14"/>
      <c r="G6" s="14"/>
      <c r="H6" s="6"/>
    </row>
    <row r="7" spans="1:8" ht="28.5" x14ac:dyDescent="0.25">
      <c r="A7" s="11"/>
      <c r="B7" s="12" t="s">
        <v>12</v>
      </c>
      <c r="C7" s="13"/>
      <c r="D7" s="11"/>
      <c r="E7" s="14"/>
      <c r="F7" s="14"/>
      <c r="G7" s="14"/>
      <c r="H7" s="6"/>
    </row>
    <row r="8" spans="1:8" ht="28.5" x14ac:dyDescent="0.25">
      <c r="A8" s="11"/>
      <c r="B8" s="12" t="s">
        <v>13</v>
      </c>
      <c r="C8" s="13"/>
      <c r="D8" s="11"/>
      <c r="E8" s="14"/>
      <c r="F8" s="14"/>
      <c r="G8" s="14"/>
      <c r="H8" s="6"/>
    </row>
    <row r="9" spans="1:8" ht="85.5" x14ac:dyDescent="0.25">
      <c r="A9" s="11"/>
      <c r="B9" s="12" t="s">
        <v>14</v>
      </c>
      <c r="C9" s="13"/>
      <c r="D9" s="11"/>
      <c r="E9" s="14"/>
      <c r="F9" s="14"/>
      <c r="G9" s="14"/>
      <c r="H9" s="6"/>
    </row>
    <row r="10" spans="1:8" ht="128.25" x14ac:dyDescent="0.25">
      <c r="A10" s="11"/>
      <c r="B10" s="12" t="s">
        <v>15</v>
      </c>
      <c r="C10" s="13"/>
      <c r="D10" s="11"/>
      <c r="E10" s="14"/>
      <c r="F10" s="14"/>
      <c r="G10" s="14"/>
      <c r="H10" s="6"/>
    </row>
    <row r="11" spans="1:8" ht="42.75" x14ac:dyDescent="0.25">
      <c r="A11" s="11"/>
      <c r="B11" s="12" t="s">
        <v>16</v>
      </c>
      <c r="C11" s="13"/>
      <c r="D11" s="11"/>
      <c r="E11" s="14"/>
      <c r="F11" s="14"/>
      <c r="G11" s="14"/>
      <c r="H11" s="6"/>
    </row>
    <row r="12" spans="1:8" ht="114" x14ac:dyDescent="0.25">
      <c r="A12" s="11"/>
      <c r="B12" s="12" t="s">
        <v>17</v>
      </c>
      <c r="C12" s="13"/>
      <c r="D12" s="11"/>
      <c r="E12" s="14"/>
      <c r="F12" s="14"/>
      <c r="G12" s="14"/>
      <c r="H12" s="6"/>
    </row>
    <row r="13" spans="1:8" ht="85.5" x14ac:dyDescent="0.25">
      <c r="A13" s="11"/>
      <c r="B13" s="12" t="s">
        <v>18</v>
      </c>
      <c r="C13" s="13"/>
      <c r="D13" s="11"/>
      <c r="E13" s="14"/>
      <c r="F13" s="14"/>
      <c r="G13" s="14"/>
      <c r="H13" s="6"/>
    </row>
    <row r="14" spans="1:8" ht="156.75" x14ac:dyDescent="0.25">
      <c r="A14" s="11"/>
      <c r="B14" s="12" t="s">
        <v>19</v>
      </c>
      <c r="C14" s="13"/>
      <c r="D14" s="11"/>
      <c r="E14" s="14"/>
      <c r="F14" s="14"/>
      <c r="G14" s="14"/>
      <c r="H14" s="6"/>
    </row>
    <row r="15" spans="1:8" ht="71.25" x14ac:dyDescent="0.25">
      <c r="A15" s="11"/>
      <c r="B15" s="12" t="s">
        <v>20</v>
      </c>
      <c r="C15" s="13"/>
      <c r="D15" s="11"/>
      <c r="E15" s="14"/>
      <c r="F15" s="14"/>
      <c r="G15" s="14"/>
      <c r="H15" s="6"/>
    </row>
    <row r="16" spans="1:8" ht="42.75" x14ac:dyDescent="0.25">
      <c r="A16" s="11"/>
      <c r="B16" s="12" t="s">
        <v>21</v>
      </c>
      <c r="C16" s="13"/>
      <c r="D16" s="11"/>
      <c r="E16" s="14"/>
      <c r="F16" s="14"/>
      <c r="G16" s="14"/>
      <c r="H16" s="6"/>
    </row>
    <row r="17" spans="1:8" ht="28.5" x14ac:dyDescent="0.25">
      <c r="A17" s="11"/>
      <c r="B17" s="12" t="s">
        <v>22</v>
      </c>
      <c r="C17" s="13"/>
      <c r="D17" s="11"/>
      <c r="E17" s="14"/>
      <c r="F17" s="14"/>
      <c r="G17" s="14"/>
      <c r="H17" s="6"/>
    </row>
    <row r="18" spans="1:8" ht="85.5" x14ac:dyDescent="0.25">
      <c r="A18" s="11"/>
      <c r="B18" s="12" t="s">
        <v>23</v>
      </c>
      <c r="C18" s="13"/>
      <c r="D18" s="11"/>
      <c r="E18" s="14"/>
      <c r="F18" s="14"/>
      <c r="G18" s="14"/>
      <c r="H18" s="6"/>
    </row>
    <row r="19" spans="1:8" ht="28.5" x14ac:dyDescent="0.25">
      <c r="A19" s="11"/>
      <c r="B19" s="12" t="s">
        <v>24</v>
      </c>
      <c r="C19" s="13"/>
      <c r="D19" s="11"/>
      <c r="E19" s="15"/>
      <c r="F19" s="14"/>
      <c r="G19" s="14"/>
      <c r="H19" s="6"/>
    </row>
  </sheetData>
  <sheetProtection password="DE6E" sheet="1" objects="1" scenarios="1" sort="0"/>
  <conditionalFormatting sqref="E1:E1048576">
    <cfRule type="expression" dxfId="1" priority="1">
      <formula>CELL("protect",E1)=0</formula>
    </cfRule>
  </conditionalFormatting>
  <pageMargins left="0.7087" right="0.7087" top="1.1023622047244095" bottom="0.78740157480314965" header="0.31496062992125984" footer="0.31496062992125984"/>
  <pageSetup paperSize="9" scale="85" fitToHeight="1000" orientation="landscape"/>
  <headerFooter>
    <oddHeader>&amp;LŠt. načrta: R4DI01-6G/91&amp;C&amp;G&amp;R&amp;P/&amp;N</oddHeader>
    <oddFooter>&amp;LDatoteka: &amp;F
Objekt: RTP 400/110-220/110/35/10kV Divača/Rek.trans. 220/110kV: odsek DV 2x35kV Divača-ENP Divaca&amp;RId. oznaka: R4DI01-6G2901
Datum: september 2025</oddFooter>
  </headerFooter>
  <legacyDrawingHF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sheetPr>
  <dimension ref="A1:H21"/>
  <sheetViews>
    <sheetView tabSelected="1" topLeftCell="A7" workbookViewId="0">
      <selection activeCell="E6" sqref="E6"/>
    </sheetView>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15" x14ac:dyDescent="0.25">
      <c r="A2" s="7"/>
      <c r="B2" s="8" t="s">
        <v>25</v>
      </c>
      <c r="C2" s="9"/>
      <c r="D2" s="7"/>
      <c r="E2" s="10"/>
      <c r="F2" s="10"/>
      <c r="G2" s="10"/>
      <c r="H2" s="6"/>
    </row>
    <row r="3" spans="1:8" ht="15" x14ac:dyDescent="0.25">
      <c r="A3" s="7"/>
      <c r="B3" s="8" t="s">
        <v>26</v>
      </c>
      <c r="C3" s="9"/>
      <c r="D3" s="7"/>
      <c r="E3" s="10"/>
      <c r="F3" s="10"/>
      <c r="G3" s="10"/>
      <c r="H3" s="6"/>
    </row>
    <row r="4" spans="1:8" ht="15" x14ac:dyDescent="0.25">
      <c r="A4" s="7"/>
      <c r="B4" s="8" t="s">
        <v>27</v>
      </c>
      <c r="C4" s="9"/>
      <c r="D4" s="7"/>
      <c r="E4" s="10"/>
      <c r="F4" s="10"/>
      <c r="G4" s="10"/>
      <c r="H4" s="6"/>
    </row>
    <row r="5" spans="1:8" ht="71.25" x14ac:dyDescent="0.25">
      <c r="A5" s="11">
        <v>1</v>
      </c>
      <c r="B5" s="12" t="s">
        <v>28</v>
      </c>
      <c r="C5" s="13" t="s">
        <v>29</v>
      </c>
      <c r="D5" s="11">
        <v>5740</v>
      </c>
      <c r="E5" s="17">
        <v>0</v>
      </c>
      <c r="F5" s="14">
        <f t="shared" ref="F5:F11" si="0">IF(ISNUMBER(E5),IF(E5&gt;0,ROUND(E5,2),0),0)</f>
        <v>0</v>
      </c>
      <c r="G5" s="14">
        <f t="shared" ref="G5:G11" si="1">ROUND(D5*F5,2)</f>
        <v>0</v>
      </c>
      <c r="H5" s="6"/>
    </row>
    <row r="6" spans="1:8" ht="42.75" x14ac:dyDescent="0.25">
      <c r="A6" s="11">
        <v>2</v>
      </c>
      <c r="B6" s="12" t="s">
        <v>30</v>
      </c>
      <c r="C6" s="13" t="s">
        <v>31</v>
      </c>
      <c r="D6" s="11">
        <v>1</v>
      </c>
      <c r="E6" s="17">
        <v>0</v>
      </c>
      <c r="F6" s="14">
        <f t="shared" si="0"/>
        <v>0</v>
      </c>
      <c r="G6" s="14">
        <f t="shared" si="1"/>
        <v>0</v>
      </c>
      <c r="H6" s="6"/>
    </row>
    <row r="7" spans="1:8" ht="42.75" x14ac:dyDescent="0.25">
      <c r="A7" s="11">
        <v>3</v>
      </c>
      <c r="B7" s="12" t="s">
        <v>32</v>
      </c>
      <c r="C7" s="13" t="s">
        <v>31</v>
      </c>
      <c r="D7" s="11">
        <v>6</v>
      </c>
      <c r="E7" s="17">
        <v>0</v>
      </c>
      <c r="F7" s="14">
        <f t="shared" si="0"/>
        <v>0</v>
      </c>
      <c r="G7" s="14">
        <f t="shared" si="1"/>
        <v>0</v>
      </c>
      <c r="H7" s="6"/>
    </row>
    <row r="8" spans="1:8" ht="28.5" x14ac:dyDescent="0.25">
      <c r="A8" s="11">
        <v>4</v>
      </c>
      <c r="B8" s="12" t="s">
        <v>33</v>
      </c>
      <c r="C8" s="13" t="s">
        <v>31</v>
      </c>
      <c r="D8" s="11">
        <v>1</v>
      </c>
      <c r="E8" s="17">
        <v>0</v>
      </c>
      <c r="F8" s="14">
        <f t="shared" si="0"/>
        <v>0</v>
      </c>
      <c r="G8" s="14">
        <f t="shared" si="1"/>
        <v>0</v>
      </c>
      <c r="H8" s="6"/>
    </row>
    <row r="9" spans="1:8" ht="99.75" x14ac:dyDescent="0.25">
      <c r="A9" s="11">
        <v>5</v>
      </c>
      <c r="B9" s="12" t="s">
        <v>34</v>
      </c>
      <c r="C9" s="13" t="s">
        <v>29</v>
      </c>
      <c r="D9" s="11">
        <v>300</v>
      </c>
      <c r="E9" s="17">
        <v>0</v>
      </c>
      <c r="F9" s="14">
        <f t="shared" si="0"/>
        <v>0</v>
      </c>
      <c r="G9" s="14">
        <f t="shared" si="1"/>
        <v>0</v>
      </c>
      <c r="H9" s="6"/>
    </row>
    <row r="10" spans="1:8" ht="57" x14ac:dyDescent="0.25">
      <c r="A10" s="11">
        <v>6</v>
      </c>
      <c r="B10" s="12" t="s">
        <v>35</v>
      </c>
      <c r="C10" s="13" t="s">
        <v>29</v>
      </c>
      <c r="D10" s="11">
        <v>680</v>
      </c>
      <c r="E10" s="17">
        <v>0</v>
      </c>
      <c r="F10" s="14">
        <f t="shared" si="0"/>
        <v>0</v>
      </c>
      <c r="G10" s="14">
        <f t="shared" si="1"/>
        <v>0</v>
      </c>
      <c r="H10" s="6"/>
    </row>
    <row r="11" spans="1:8" ht="42.75" x14ac:dyDescent="0.25">
      <c r="A11" s="11">
        <v>7</v>
      </c>
      <c r="B11" s="12" t="s">
        <v>36</v>
      </c>
      <c r="C11" s="13" t="s">
        <v>29</v>
      </c>
      <c r="D11" s="11">
        <v>5740</v>
      </c>
      <c r="E11" s="17">
        <v>0</v>
      </c>
      <c r="F11" s="14">
        <f t="shared" si="0"/>
        <v>0</v>
      </c>
      <c r="G11" s="14">
        <f t="shared" si="1"/>
        <v>0</v>
      </c>
      <c r="H11" s="6"/>
    </row>
    <row r="12" spans="1:8" ht="15" x14ac:dyDescent="0.25">
      <c r="A12" s="7"/>
      <c r="B12" s="8" t="s">
        <v>37</v>
      </c>
      <c r="C12" s="9"/>
      <c r="D12" s="7"/>
      <c r="E12" s="10"/>
      <c r="F12" s="10"/>
      <c r="G12" s="10"/>
      <c r="H12" s="6"/>
    </row>
    <row r="13" spans="1:8" ht="57" x14ac:dyDescent="0.25">
      <c r="A13" s="11">
        <v>8</v>
      </c>
      <c r="B13" s="12" t="s">
        <v>38</v>
      </c>
      <c r="C13" s="13" t="s">
        <v>29</v>
      </c>
      <c r="D13" s="11">
        <v>5740</v>
      </c>
      <c r="E13" s="17">
        <v>0</v>
      </c>
      <c r="F13" s="14">
        <f t="shared" ref="F13:F20" si="2">IF(ISNUMBER(E13),IF(E13&gt;0,ROUND(E13,2),0),0)</f>
        <v>0</v>
      </c>
      <c r="G13" s="14">
        <f t="shared" ref="G13:G20" si="3">ROUND(D13*F13,2)</f>
        <v>0</v>
      </c>
      <c r="H13" s="6"/>
    </row>
    <row r="14" spans="1:8" ht="142.5" x14ac:dyDescent="0.25">
      <c r="A14" s="11">
        <v>9</v>
      </c>
      <c r="B14" s="12" t="s">
        <v>39</v>
      </c>
      <c r="C14" s="13" t="s">
        <v>31</v>
      </c>
      <c r="D14" s="11">
        <v>1</v>
      </c>
      <c r="E14" s="17">
        <v>0</v>
      </c>
      <c r="F14" s="14">
        <f t="shared" si="2"/>
        <v>0</v>
      </c>
      <c r="G14" s="14">
        <f t="shared" si="3"/>
        <v>0</v>
      </c>
      <c r="H14" s="6"/>
    </row>
    <row r="15" spans="1:8" ht="71.25" x14ac:dyDescent="0.25">
      <c r="A15" s="11">
        <v>10</v>
      </c>
      <c r="B15" s="12" t="s">
        <v>40</v>
      </c>
      <c r="C15" s="13" t="s">
        <v>29</v>
      </c>
      <c r="D15" s="11">
        <v>5740</v>
      </c>
      <c r="E15" s="17">
        <v>0</v>
      </c>
      <c r="F15" s="14">
        <f t="shared" si="2"/>
        <v>0</v>
      </c>
      <c r="G15" s="14">
        <f t="shared" si="3"/>
        <v>0</v>
      </c>
      <c r="H15" s="6"/>
    </row>
    <row r="16" spans="1:8" ht="42.75" x14ac:dyDescent="0.25">
      <c r="A16" s="11">
        <v>11</v>
      </c>
      <c r="B16" s="12" t="s">
        <v>41</v>
      </c>
      <c r="C16" s="13" t="s">
        <v>31</v>
      </c>
      <c r="D16" s="11">
        <v>1</v>
      </c>
      <c r="E16" s="17">
        <v>0</v>
      </c>
      <c r="F16" s="14">
        <f t="shared" si="2"/>
        <v>0</v>
      </c>
      <c r="G16" s="14">
        <f t="shared" si="3"/>
        <v>0</v>
      </c>
      <c r="H16" s="6"/>
    </row>
    <row r="17" spans="1:8" ht="42.75" x14ac:dyDescent="0.25">
      <c r="A17" s="11">
        <v>12</v>
      </c>
      <c r="B17" s="12" t="s">
        <v>42</v>
      </c>
      <c r="C17" s="13" t="s">
        <v>31</v>
      </c>
      <c r="D17" s="11">
        <v>6</v>
      </c>
      <c r="E17" s="17">
        <v>0</v>
      </c>
      <c r="F17" s="14">
        <f t="shared" si="2"/>
        <v>0</v>
      </c>
      <c r="G17" s="14">
        <f t="shared" si="3"/>
        <v>0</v>
      </c>
      <c r="H17" s="6"/>
    </row>
    <row r="18" spans="1:8" ht="28.5" x14ac:dyDescent="0.25">
      <c r="A18" s="11">
        <v>13</v>
      </c>
      <c r="B18" s="12" t="s">
        <v>43</v>
      </c>
      <c r="C18" s="13" t="s">
        <v>31</v>
      </c>
      <c r="D18" s="11">
        <v>1</v>
      </c>
      <c r="E18" s="17">
        <v>0</v>
      </c>
      <c r="F18" s="14">
        <f t="shared" si="2"/>
        <v>0</v>
      </c>
      <c r="G18" s="14">
        <f t="shared" si="3"/>
        <v>0</v>
      </c>
      <c r="H18" s="6"/>
    </row>
    <row r="19" spans="1:8" ht="99.75" x14ac:dyDescent="0.25">
      <c r="A19" s="11">
        <v>14</v>
      </c>
      <c r="B19" s="12" t="s">
        <v>44</v>
      </c>
      <c r="C19" s="13" t="s">
        <v>29</v>
      </c>
      <c r="D19" s="11">
        <v>300</v>
      </c>
      <c r="E19" s="17">
        <v>0</v>
      </c>
      <c r="F19" s="14">
        <f t="shared" si="2"/>
        <v>0</v>
      </c>
      <c r="G19" s="14">
        <f t="shared" si="3"/>
        <v>0</v>
      </c>
      <c r="H19" s="6"/>
    </row>
    <row r="20" spans="1:8" ht="42.75" x14ac:dyDescent="0.25">
      <c r="A20" s="11">
        <v>15</v>
      </c>
      <c r="B20" s="12" t="s">
        <v>45</v>
      </c>
      <c r="C20" s="13" t="s">
        <v>29</v>
      </c>
      <c r="D20" s="11">
        <v>680</v>
      </c>
      <c r="E20" s="17">
        <v>0</v>
      </c>
      <c r="F20" s="14">
        <f t="shared" si="2"/>
        <v>0</v>
      </c>
      <c r="G20" s="14">
        <f t="shared" si="3"/>
        <v>0</v>
      </c>
      <c r="H20" s="6"/>
    </row>
    <row r="21" spans="1:8" ht="15" x14ac:dyDescent="0.25">
      <c r="A21" s="18"/>
      <c r="B21" s="19"/>
      <c r="C21" s="20"/>
      <c r="D21" s="18"/>
      <c r="E21" s="23" t="s">
        <v>46</v>
      </c>
      <c r="F21" s="21"/>
      <c r="G21" s="22">
        <f>SUM(G$2:G20)</f>
        <v>0</v>
      </c>
      <c r="H21" s="16"/>
    </row>
  </sheetData>
  <sheetProtection password="DE6E" sheet="1" objects="1" scenarios="1" sort="0"/>
  <conditionalFormatting sqref="E1:E1048576">
    <cfRule type="expression" dxfId="0" priority="1">
      <formula>CELL("protect",E1)=0</formula>
    </cfRule>
  </conditionalFormatting>
  <dataValidations count="1">
    <dataValidation type="custom" showErrorMessage="1" errorTitle="Nepravilen vnos cene" error="Cena mora biti nenegativno število z največ dvema decimalkama!" sqref="E13:E20 E5:E11" xr:uid="{EF288F69-BE77-4E07-AF6D-B9ED9D24F479}">
      <formula1>AND(ISNUMBER(E5),E5&gt;=0,ROUND(E5*100,6)-INT(E5*100)=0,NOT(ISBLANK(E5)))</formula1>
    </dataValidation>
  </dataValidations>
  <pageMargins left="0.7087" right="0.7087" top="1.1023622047244095" bottom="0.78740157480314965" header="0.31496062992125984" footer="0.31496062992125984"/>
  <pageSetup paperSize="9" scale="85" fitToHeight="1000" orientation="landscape"/>
  <headerFooter>
    <oddHeader>&amp;LŠt. načrta: R4DI01-6G/91&amp;C&amp;G&amp;R&amp;P/&amp;N</oddHeader>
    <oddFooter>&amp;LDatoteka: &amp;F
Objekt: RTP 400/110-220/110/35/10kV Divača/Rek.trans. 220/110kV: odsek DV 2x35kV Divača-ENP Divaca&amp;RId. oznaka: R4DI01-6G2901
Datum: september 2025</oddFooter>
  </headerFooter>
  <legacyDrawingHF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FA48D6182D3E043828A75073C024B8E" ma:contentTypeVersion="15" ma:contentTypeDescription="Ustvari nov dokument." ma:contentTypeScope="" ma:versionID="25464753ac94ccc3ce4a7053b4cef547">
  <xsd:schema xmlns:xsd="http://www.w3.org/2001/XMLSchema" xmlns:xs="http://www.w3.org/2001/XMLSchema" xmlns:p="http://schemas.microsoft.com/office/2006/metadata/properties" xmlns:ns2="d1bf7b1a-facf-4776-8156-6b0994e9eb5c" xmlns:ns3="00d93420-39f4-45ae-9cbd-9a6edef18c89" targetNamespace="http://schemas.microsoft.com/office/2006/metadata/properties" ma:root="true" ma:fieldsID="c79465f348695ccbfa26c9cf1f5b6fe1" ns2:_="" ns3:_="">
    <xsd:import namespace="d1bf7b1a-facf-4776-8156-6b0994e9eb5c"/>
    <xsd:import namespace="00d93420-39f4-45ae-9cbd-9a6edef18c8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Ponudbe" minOccurs="0"/>
                <xsd:element ref="ns3:MediaServiceObjectDetectorVersions" minOccurs="0"/>
                <xsd:element ref="ns3:MediaServiceSearchPropertie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bf7b1a-facf-4776-8156-6b0994e9eb5c" elementFormDefault="qualified">
    <xsd:import namespace="http://schemas.microsoft.com/office/2006/documentManagement/types"/>
    <xsd:import namespace="http://schemas.microsoft.com/office/infopath/2007/PartnerControls"/>
    <xsd:element name="SharedWithUsers" ma:index="8" nillable="true" ma:displayName="V skupni rabi z"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V skupni rabi s podrobnostmi" ma:description="" ma:internalName="SharedWithDetails" ma:readOnly="true">
      <xsd:simpleType>
        <xsd:restriction base="dms:Note">
          <xsd:maxLength value="255"/>
        </xsd:restriction>
      </xsd:simpleType>
    </xsd:element>
    <xsd:element name="TaxCatchAll" ma:index="22" nillable="true" ma:displayName="Taxonomy Catch All Column" ma:hidden="true" ma:list="{9a481232-a176-423d-9b93-faa14d982ffd}" ma:internalName="TaxCatchAll" ma:showField="CatchAllData" ma:web="d1bf7b1a-facf-4776-8156-6b0994e9eb5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0d93420-39f4-45ae-9cbd-9a6edef18c89"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Ponudbe" ma:index="17" nillable="true" ma:displayName="Ponudbe" ma:format="Dropdown" ma:internalName="Ponudbe">
      <xsd:simpleType>
        <xsd:restriction base="dms:Text">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lcf76f155ced4ddcb4097134ff3c332f" ma:index="21" nillable="true" ma:taxonomy="true" ma:internalName="lcf76f155ced4ddcb4097134ff3c332f" ma:taxonomyFieldName="MediaServiceImageTags" ma:displayName="Oznake slike" ma:readOnly="false" ma:fieldId="{5cf76f15-5ced-4ddc-b409-7134ff3c332f}" ma:taxonomyMulti="true" ma:sspId="9fd68057-897f-4bb5-9d06-bde2e133852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1bf7b1a-facf-4776-8156-6b0994e9eb5c" xsi:nil="true"/>
    <Ponudbe xmlns="00d93420-39f4-45ae-9cbd-9a6edef18c89" xsi:nil="true"/>
    <lcf76f155ced4ddcb4097134ff3c332f xmlns="00d93420-39f4-45ae-9cbd-9a6edef18c89">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1514359-6F14-4DAB-B374-4CC1798C4CC6}"/>
</file>

<file path=customXml/itemProps2.xml><?xml version="1.0" encoding="utf-8"?>
<ds:datastoreItem xmlns:ds="http://schemas.openxmlformats.org/officeDocument/2006/customXml" ds:itemID="{52F044D7-7DEA-43FE-9B19-E19ADF530B40}">
  <ds:schemaRefs>
    <ds:schemaRef ds:uri="http://schemas.microsoft.com/office/2006/metadata/properties"/>
    <ds:schemaRef ds:uri="http://schemas.microsoft.com/office/infopath/2007/PartnerControls"/>
    <ds:schemaRef ds:uri="d1bf7b1a-facf-4776-8156-6b0994e9eb5c"/>
    <ds:schemaRef ds:uri="00d93420-39f4-45ae-9cbd-9a6edef18c89"/>
  </ds:schemaRefs>
</ds:datastoreItem>
</file>

<file path=customXml/itemProps3.xml><?xml version="1.0" encoding="utf-8"?>
<ds:datastoreItem xmlns:ds="http://schemas.openxmlformats.org/officeDocument/2006/customXml" ds:itemID="{552910F0-4989-40F4-B32E-5C606349B34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5</vt:i4>
      </vt:variant>
    </vt:vector>
  </HeadingPairs>
  <TitlesOfParts>
    <vt:vector size="8" baseType="lpstr">
      <vt:lpstr>Rekapitulacija</vt:lpstr>
      <vt:lpstr>Uvod_izd_dob_mont_JK</vt:lpstr>
      <vt:lpstr>popis 2_izd_dob_mont_JK</vt:lpstr>
      <vt:lpstr>'popis 2_izd_dob_mont_JK'!Področje_tiskanja</vt:lpstr>
      <vt:lpstr>Rekapitulacija!Področje_tiskanja</vt:lpstr>
      <vt:lpstr>Uvod_izd_dob_mont_JK!Področje_tiskanja</vt:lpstr>
      <vt:lpstr>'popis 2_izd_dob_mont_JK'!Tiskanje_naslovov</vt:lpstr>
      <vt:lpstr>Uvod_izd_dob_mont_JK!Tiskanje_naslovov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Andrej Fortunat</cp:lastModifiedBy>
  <dcterms:modified xsi:type="dcterms:W3CDTF">2026-06-16T06:30:32Z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0x0101005FA48D6182D3E043828A75073C024B8E</vt:lpwstr>
  </property>
  <property fmtid="{D5CDD505-2E9C-101B-9397-08002B2CF9AE}" pid="3" name="MediaServiceImageTags">
    <vt:lpwstr/>
  </property>
</Properties>
</file>